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Z:\Perspex Screens for Courts\FW COMPETITION\1.0 PIN &amp; ITT Documentation\Vol 6 - Pricing\"/>
    </mc:Choice>
  </mc:AlternateContent>
  <xr:revisionPtr revIDLastSave="0" documentId="13_ncr:1_{FD4BDC3E-D5E8-484C-94DC-3EB1B49B78BE}" xr6:coauthVersionLast="45" xr6:coauthVersionMax="45" xr10:uidLastSave="{00000000-0000-0000-0000-000000000000}"/>
  <bookViews>
    <workbookView xWindow="-108" yWindow="-108" windowWidth="23256" windowHeight="12576" firstSheet="2" activeTab="2" xr2:uid="{10D032A4-15D3-48AA-97C4-37DFC5E181FD}"/>
  </bookViews>
  <sheets>
    <sheet name="Information" sheetId="4" r:id="rId1"/>
    <sheet name="Summary " sheetId="3" r:id="rId2"/>
    <sheet name="Basket Of Goods" sheetId="2" r:id="rId3"/>
    <sheet name="Evaluation Scenario" sheetId="1" r:id="rId4"/>
    <sheet name="Discounts" sheetId="5" r:id="rId5"/>
  </sheets>
  <externalReferences>
    <externalReference r:id="rId6"/>
  </externalReferences>
  <definedNames>
    <definedName name="Function">'[1]Pricing Sheet 1'!$A$7:$A$33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8" i="2" l="1"/>
  <c r="B8" i="1" l="1"/>
  <c r="V10" i="1" l="1"/>
  <c r="V9" i="1"/>
  <c r="V8" i="1"/>
  <c r="V7" i="1"/>
  <c r="Q7" i="1"/>
  <c r="L7" i="1"/>
  <c r="G9" i="1"/>
  <c r="G8" i="1"/>
  <c r="F14" i="2"/>
  <c r="G7" i="1"/>
  <c r="B11" i="1"/>
  <c r="B10" i="1"/>
  <c r="B9" i="1"/>
  <c r="B7" i="1"/>
  <c r="X8" i="1" l="1"/>
  <c r="X9" i="1"/>
  <c r="X10" i="1"/>
  <c r="X7" i="1"/>
  <c r="S7" i="1"/>
  <c r="N7" i="1"/>
  <c r="I8" i="1"/>
  <c r="I9" i="1"/>
  <c r="I7" i="1"/>
  <c r="D8" i="1"/>
  <c r="D9" i="1"/>
  <c r="D10" i="1"/>
  <c r="D11" i="1"/>
  <c r="D7" i="1"/>
  <c r="C7" i="3"/>
  <c r="X11" i="1" l="1"/>
  <c r="I10" i="1"/>
  <c r="C12" i="3" s="1"/>
  <c r="B7" i="3"/>
  <c r="B6" i="3"/>
  <c r="B15" i="3"/>
  <c r="B14" i="3"/>
  <c r="B13" i="3"/>
  <c r="B12" i="3"/>
  <c r="B11" i="3"/>
  <c r="C15" i="3"/>
  <c r="S8" i="1"/>
  <c r="C14" i="3" s="1"/>
  <c r="N8" i="1"/>
  <c r="C13" i="3" s="1"/>
  <c r="D13" i="1"/>
  <c r="C11" i="3" s="1"/>
  <c r="C6" i="3" l="1"/>
  <c r="C8" i="3" s="1"/>
  <c r="C16" i="3"/>
  <c r="C22" i="3" l="1"/>
  <c r="C23" i="3" s="1"/>
  <c r="C24" i="3" s="1"/>
  <c r="C27" i="3" s="1"/>
  <c r="C18" i="3"/>
</calcChain>
</file>

<file path=xl/sharedStrings.xml><?xml version="1.0" encoding="utf-8"?>
<sst xmlns="http://schemas.openxmlformats.org/spreadsheetml/2006/main" count="109" uniqueCount="71">
  <si>
    <t xml:space="preserve">Unit cost per screen </t>
  </si>
  <si>
    <t>Screen Type</t>
  </si>
  <si>
    <t>1.Jury bench</t>
  </si>
  <si>
    <t>2.Counsel</t>
  </si>
  <si>
    <t>3. Deliberation Room</t>
  </si>
  <si>
    <t>4. Assembly Room</t>
  </si>
  <si>
    <t>5.Magistrates/Tribunal Bench</t>
  </si>
  <si>
    <t xml:space="preserve">Plexiglass Perspex Requirement </t>
  </si>
  <si>
    <t>Item</t>
  </si>
  <si>
    <t>Unit Cost</t>
  </si>
  <si>
    <t>Acrylic Screen Freestanding Mobile - 800mm Wide 1600mm High on Castors Clear Acrylic White Frame and MFC Panel</t>
  </si>
  <si>
    <t>Flexi Cantilever Desk - 800mm Wide 600mm Deep With Floor Fixing - White Top - White Frame</t>
  </si>
  <si>
    <t>Acrylic Screen Desk standing Adhesive Feet 650mm Wide 700mm High -Clear Acrylic</t>
  </si>
  <si>
    <t>Acrylic Screen Freestanding Mobile 800mm Wide 1800mm High with Floor fixings Clear Acrylic</t>
  </si>
  <si>
    <t>Acrylic freestanding mobile screens on castors 600mm wide x 1600mm high</t>
  </si>
  <si>
    <t>Acrylic freestanding mobile screens on castors 500mm wide x 1600mm high</t>
  </si>
  <si>
    <t xml:space="preserve">Polycarbonate Requirement </t>
  </si>
  <si>
    <t>Polycarbonate Freestanding mobile screen on castors 600mm wide x 1900mm high</t>
  </si>
  <si>
    <t>Polycarbonate Freestanding mobile screen on castors 500mm wide x 1900mm high</t>
  </si>
  <si>
    <t>Polycarbonate Freestanding mobile screen on castors 800mm wide x 1900mm high</t>
  </si>
  <si>
    <t>Volume</t>
  </si>
  <si>
    <t>Total Cost</t>
  </si>
  <si>
    <t xml:space="preserve">Total Cost </t>
  </si>
  <si>
    <t>Due to the unknown demand of the Screens, the Basket of Goods Unit costs will be used to call off from during the length of the Contract. Whilst it is HMCTS's intention to spend approximately £2m on Screens requirements, there is no formal commitment to this expenditure. Bidders are therefore required to populate the Discount Sheet to propose volume discounts that will be applied retrospectively.</t>
  </si>
  <si>
    <t xml:space="preserve">Total </t>
  </si>
  <si>
    <t>Spend band</t>
  </si>
  <si>
    <t>Assumed spend</t>
  </si>
  <si>
    <t>Volume of spend in 1 year (from start of contract) up to</t>
  </si>
  <si>
    <t>£0 - £0.5m</t>
  </si>
  <si>
    <t>£0.5m - £1.0m</t>
  </si>
  <si>
    <t>£1.0m - £2.0m</t>
  </si>
  <si>
    <t>Notes for bidders:</t>
  </si>
  <si>
    <t>Discounts are one off and not aggregated</t>
  </si>
  <si>
    <t>Discounts shall apply for each year the contract is utilised</t>
  </si>
  <si>
    <t>Bidder Name</t>
  </si>
  <si>
    <r>
      <t xml:space="preserve">PLEASE NOTE: Complete all cells filled in </t>
    </r>
    <r>
      <rPr>
        <b/>
        <sz val="11"/>
        <color rgb="FF00B050"/>
        <rFont val="Calibri"/>
        <family val="2"/>
        <scheme val="minor"/>
      </rPr>
      <t>green.</t>
    </r>
    <r>
      <rPr>
        <b/>
        <sz val="11"/>
        <color rgb="FFFF0000"/>
        <rFont val="Calibri"/>
        <family val="2"/>
        <scheme val="minor"/>
      </rPr>
      <t xml:space="preserve"> All unit costs are to include overhead and profit, as well as delivery and installation costs. 
The average unit cost for both Plexiglass and Polycarbonate Screens will be calculated for evaluation purposes only and will contribute to the overall evaluation Costs.</t>
    </r>
  </si>
  <si>
    <t xml:space="preserve">Average Unit Cost </t>
  </si>
  <si>
    <t xml:space="preserve">Average </t>
  </si>
  <si>
    <t>Discount %</t>
  </si>
  <si>
    <t>Average Cost</t>
  </si>
  <si>
    <t>Basket of Goods</t>
  </si>
  <si>
    <t>Evaluation Scenario</t>
  </si>
  <si>
    <t>Costs</t>
  </si>
  <si>
    <t>Total Average</t>
  </si>
  <si>
    <t xml:space="preserve">Total Evaluation Scenario with discount </t>
  </si>
  <si>
    <t>Discount</t>
  </si>
  <si>
    <t>Discount Percentage</t>
  </si>
  <si>
    <t>Discount Amount</t>
  </si>
  <si>
    <t>Costs / Pecentage</t>
  </si>
  <si>
    <t xml:space="preserve">This Pricing Matrix will provide the Contractural Basket of Goods to be called on during the Contract, together with a scenario tab depicting different types of screen requirements across different types of requirements and site rooms across HMCTS, to be used for evaluation purposes only. The volumes and various requirements are for illustrative purposes only for evaluation. </t>
  </si>
  <si>
    <t>Bidders are only to populate cells E2 to E4</t>
  </si>
  <si>
    <t>Total Tender Price</t>
  </si>
  <si>
    <t xml:space="preserve">Total Discounted Tender Price </t>
  </si>
  <si>
    <t>1400mmx700mm attached with Adhesive Feet - Clear Acrylic</t>
  </si>
  <si>
    <t>Acrylic Screen - 750mmx700mm attached with C Clamp Clear Acrylic</t>
  </si>
  <si>
    <t>Acrylic Screen 1050mm x700mm with Feet Clear Acrylic</t>
  </si>
  <si>
    <t>Polycarbonate 1200mm W,800mm deep return 1200 mm H with cut out 400mm W x 60mm H to include 4 adv feet</t>
  </si>
  <si>
    <t>Polycarbonate 1200mm W,700mm deep return 1200mm H with cut out 400mm W x 60mm H to include 4 adv feet</t>
  </si>
  <si>
    <t>Polycarbonate 1200mm W,900mm deep return 1200mm H with cut out 400mm W x 60mm H to include 4 adv feet</t>
  </si>
  <si>
    <t>Polycarbonate 1200mm W,600mm deep return 1200mm H with cut out 400mm W x 60mm H to include 4 adv feet</t>
  </si>
  <si>
    <t xml:space="preserve">Audit Cost For Site Visit and Measure Up </t>
  </si>
  <si>
    <t xml:space="preserve">Acrylic Screen 300mm Wide 700mm High with Adhesive Feet Clear Acrylic </t>
  </si>
  <si>
    <t>Acrylic mobile screen White MFC and White metal work - no  casters 1500mm H x 800mm W</t>
  </si>
  <si>
    <t xml:space="preserve">PLEASE NOTE: All unit costs are to include overhead and profit, as well as delivery and installation costs. </t>
  </si>
  <si>
    <r>
      <t>Discounts to be applied to Potential spend thresholds. PLEASE NOTE: Complete all cells filled in</t>
    </r>
    <r>
      <rPr>
        <b/>
        <sz val="10"/>
        <color rgb="FF00B050"/>
        <rFont val="Arial"/>
        <family val="2"/>
      </rPr>
      <t xml:space="preserve"> green.</t>
    </r>
  </si>
  <si>
    <t>To calculate the Discounted Tender Price, in the sheet 'Basket of Goods', the average unit costs will be calculated for both Plexiglass and Polycarbonate Screens following the insertion of the cost of each screen requirement. These average costs will automatically feed into the Summary Tab. Please note that the Audit Cost for Site Visit and Measure Up is included within the Plexiglass requirement within the ‘’Basket of Goods’’ tab, however this cost will cover any site requirement for both Plexiglass and Polycarbonate. In the sheet 'Evaluation Scenario', the unit cost of each screen requirement will automatically be pulled through from the ‘’Basket of Goods’’ sheet. The total costs of the 5 various requirements will be calculated. These total costs will feed into the summary Tab. Within the Summary Tab, the Average unit costs are then totalled, as well as the 5 various requirements of rooms. These two totals are then added together to achieve a Tendered Price. A discount is then applied to the total Tendered Price based on information provided by the bidder (if applicable) which is shown as Total Discounted Tender Price.  The total weighted Price % as per Volume 3 - Evaluation Methodology is then applied.</t>
  </si>
  <si>
    <t xml:space="preserve">There is no commitment to spend at any volume </t>
  </si>
  <si>
    <t>Discount shall be assessed as a rebate at the end of the contract year</t>
  </si>
  <si>
    <t>Where no discount is entered (nil value), it will be assumed that no discount has been offered for any of the volume thresholds</t>
  </si>
  <si>
    <r>
      <t>Bidders must complete only the cells shaded in</t>
    </r>
    <r>
      <rPr>
        <b/>
        <sz val="11"/>
        <color rgb="FF00B050"/>
        <rFont val="Arial"/>
        <family val="2"/>
      </rPr>
      <t xml:space="preserve"> green</t>
    </r>
    <r>
      <rPr>
        <b/>
        <sz val="11"/>
        <color theme="1"/>
        <rFont val="Arial"/>
        <family val="2"/>
      </rPr>
      <t xml:space="preserve"> within in the Applicable Sheets, all other cells should remain unchanged. For the Basket of Goods Pricing Sheet all cells in green must be populated for each screen type. Bidders submitting this Pricing Sheet with missing information will be non-compliant. All values are to be inserted, even if a nil value.</t>
    </r>
  </si>
  <si>
    <t xml:space="preserve">Polycarbonate 1000mm W, 600mm deep return 1200mm H with cut out 400mm W x 60mm H to include 4 adv feet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</si>
</sst>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_-* #,##0_-;\-* #,##0_-;_-* &quot;-&quot;??_-;_-@_-"/>
    <numFmt numFmtId="165" formatCode="&quot;£&quot;#,##0.00"/>
  </numFmts>
  <fonts count="14" x14ac:knownFonts="1">
    <font>
      <sz val="11"/>
      <color theme="1"/>
      <name val="Calibri"/>
      <family val="2"/>
      <scheme val="minor"/>
    </font>
    <font>
      <b/>
      <sz val="11"/>
      <color theme="1"/>
      <name val="Calibri"/>
      <family val="2"/>
      <scheme val="minor"/>
    </font>
    <font>
      <b/>
      <sz val="11"/>
      <color rgb="FF00B050"/>
      <name val="Calibri"/>
      <family val="2"/>
      <scheme val="minor"/>
    </font>
    <font>
      <sz val="11"/>
      <color theme="1"/>
      <name val="Calibri"/>
      <family val="2"/>
      <scheme val="minor"/>
    </font>
    <font>
      <sz val="11"/>
      <color rgb="FFFF0000"/>
      <name val="Calibri"/>
      <family val="2"/>
      <scheme val="minor"/>
    </font>
    <font>
      <sz val="11"/>
      <color theme="1"/>
      <name val="Arial"/>
      <family val="2"/>
    </font>
    <font>
      <b/>
      <sz val="11"/>
      <color theme="1"/>
      <name val="Arial"/>
      <family val="2"/>
    </font>
    <font>
      <b/>
      <sz val="11"/>
      <color rgb="FFFF0000"/>
      <name val="Calibri"/>
      <family val="2"/>
      <scheme val="minor"/>
    </font>
    <font>
      <sz val="10"/>
      <color theme="1"/>
      <name val="Arial"/>
      <family val="2"/>
    </font>
    <font>
      <b/>
      <sz val="10"/>
      <color theme="1"/>
      <name val="Arial"/>
      <family val="2"/>
    </font>
    <font>
      <sz val="10"/>
      <name val="Arial"/>
      <family val="2"/>
    </font>
    <font>
      <b/>
      <sz val="11"/>
      <color rgb="FF00B050"/>
      <name val="Arial"/>
      <family val="2"/>
    </font>
    <font>
      <b/>
      <sz val="10"/>
      <color rgb="FF00B050"/>
      <name val="Arial"/>
      <family val="2"/>
    </font>
    <font>
      <sz val="11"/>
      <color rgb="FF000000"/>
      <name val="Arial"/>
      <family val="2"/>
    </font>
  </fonts>
  <fills count="7">
    <fill>
      <patternFill patternType="none"/>
    </fill>
    <fill>
      <patternFill patternType="gray125"/>
    </fill>
    <fill>
      <patternFill patternType="solid">
        <fgColor rgb="FF92D050"/>
        <bgColor indexed="64"/>
      </patternFill>
    </fill>
    <fill>
      <patternFill patternType="solid">
        <fgColor theme="7" tint="0.39997558519241921"/>
        <bgColor indexed="64"/>
      </patternFill>
    </fill>
    <fill>
      <patternFill patternType="solid">
        <fgColor theme="0"/>
        <bgColor indexed="64"/>
      </patternFill>
    </fill>
    <fill>
      <patternFill patternType="solid">
        <fgColor theme="0" tint="-0.34998626667073579"/>
        <bgColor indexed="64"/>
      </patternFill>
    </fill>
    <fill>
      <patternFill patternType="solid">
        <fgColor theme="2" tint="-0.249977111117893"/>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2" tint="-0.249977111117893"/>
      </left>
      <right/>
      <top style="dashed">
        <color theme="2" tint="-0.249977111117893"/>
      </top>
      <bottom style="dashed">
        <color theme="2" tint="-0.249977111117893"/>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thin">
        <color theme="1"/>
      </left>
      <right style="thin">
        <color theme="1"/>
      </right>
      <top style="thin">
        <color theme="1"/>
      </top>
      <bottom style="thin">
        <color theme="1"/>
      </bottom>
      <diagonal/>
    </border>
  </borders>
  <cellStyleXfs count="3">
    <xf numFmtId="0" fontId="0" fillId="0" borderId="0"/>
    <xf numFmtId="43" fontId="3" fillId="0" borderId="0" applyFont="0" applyFill="0" applyBorder="0" applyAlignment="0" applyProtection="0"/>
    <xf numFmtId="44" fontId="3" fillId="0" borderId="0" applyFont="0" applyFill="0" applyBorder="0" applyAlignment="0" applyProtection="0"/>
  </cellStyleXfs>
  <cellXfs count="67">
    <xf numFmtId="0" fontId="0" fillId="0" borderId="0" xfId="0"/>
    <xf numFmtId="0" fontId="0" fillId="0" borderId="0" xfId="0" applyAlignment="1">
      <alignment vertical="center"/>
    </xf>
    <xf numFmtId="0" fontId="0" fillId="0" borderId="0" xfId="0" applyAlignment="1">
      <alignment horizontal="center" vertical="center" wrapText="1"/>
    </xf>
    <xf numFmtId="0" fontId="0" fillId="0" borderId="0" xfId="0" applyBorder="1" applyAlignment="1">
      <alignment horizontal="center" vertical="center" wrapText="1"/>
    </xf>
    <xf numFmtId="0" fontId="0" fillId="0" borderId="0" xfId="0" applyFill="1" applyBorder="1" applyAlignment="1">
      <alignment horizontal="center" vertical="center" wrapText="1"/>
    </xf>
    <xf numFmtId="0" fontId="5" fillId="4" borderId="0" xfId="0" applyFont="1" applyFill="1" applyAlignment="1">
      <alignment wrapText="1"/>
    </xf>
    <xf numFmtId="0" fontId="5" fillId="4" borderId="0" xfId="0" applyFont="1" applyFill="1"/>
    <xf numFmtId="0" fontId="5" fillId="4" borderId="0" xfId="0" applyFont="1" applyFill="1" applyAlignment="1">
      <alignment horizontal="left" vertical="top" wrapText="1"/>
    </xf>
    <xf numFmtId="0" fontId="6" fillId="4" borderId="0" xfId="0" applyFont="1" applyFill="1" applyAlignment="1">
      <alignment horizontal="left" vertical="top" wrapText="1"/>
    </xf>
    <xf numFmtId="0" fontId="0" fillId="5" borderId="7" xfId="0" applyFill="1" applyBorder="1" applyAlignment="1">
      <alignment horizontal="center" vertical="center" wrapText="1"/>
    </xf>
    <xf numFmtId="0" fontId="0" fillId="5" borderId="7" xfId="0" applyFill="1" applyBorder="1" applyAlignment="1">
      <alignment vertical="center" wrapText="1"/>
    </xf>
    <xf numFmtId="0" fontId="1" fillId="5" borderId="7" xfId="0" applyFont="1" applyFill="1" applyBorder="1" applyAlignment="1">
      <alignment horizontal="center" vertical="center" wrapText="1"/>
    </xf>
    <xf numFmtId="0" fontId="0" fillId="5" borderId="0" xfId="0" applyFill="1" applyBorder="1" applyAlignment="1">
      <alignment horizontal="center" vertical="center" wrapText="1"/>
    </xf>
    <xf numFmtId="0" fontId="0" fillId="5" borderId="0" xfId="0" applyFill="1" applyAlignment="1">
      <alignment horizontal="center" vertical="center" wrapText="1"/>
    </xf>
    <xf numFmtId="0" fontId="8" fillId="4" borderId="0" xfId="0" applyFont="1" applyFill="1"/>
    <xf numFmtId="0" fontId="9" fillId="4" borderId="0" xfId="0" applyFont="1" applyFill="1"/>
    <xf numFmtId="0" fontId="0" fillId="5" borderId="10" xfId="0" applyFill="1" applyBorder="1" applyAlignment="1">
      <alignment vertical="center" wrapText="1"/>
    </xf>
    <xf numFmtId="0" fontId="0" fillId="5" borderId="0" xfId="0" applyFill="1" applyBorder="1" applyAlignment="1">
      <alignment vertical="center" wrapText="1"/>
    </xf>
    <xf numFmtId="17" fontId="0" fillId="5" borderId="0" xfId="0" applyNumberFormat="1" applyFill="1" applyAlignment="1">
      <alignment horizontal="center" vertical="center" wrapText="1"/>
    </xf>
    <xf numFmtId="0" fontId="1" fillId="5" borderId="7" xfId="0" applyFont="1" applyFill="1" applyBorder="1" applyAlignment="1">
      <alignment horizontal="center" vertical="center"/>
    </xf>
    <xf numFmtId="0" fontId="4" fillId="0" borderId="0" xfId="0" applyFont="1" applyAlignment="1">
      <alignment horizontal="left" vertical="center" wrapText="1"/>
    </xf>
    <xf numFmtId="0" fontId="0" fillId="5" borderId="8" xfId="0" applyFill="1" applyBorder="1" applyAlignment="1">
      <alignment horizontal="center" vertical="center" wrapText="1"/>
    </xf>
    <xf numFmtId="0" fontId="0" fillId="0" borderId="0" xfId="0" applyFill="1" applyAlignment="1">
      <alignment horizontal="center" vertical="center" wrapText="1"/>
    </xf>
    <xf numFmtId="0" fontId="7" fillId="0" borderId="0" xfId="0" applyFont="1" applyFill="1" applyAlignment="1">
      <alignment horizontal="left" vertical="center" wrapText="1"/>
    </xf>
    <xf numFmtId="0" fontId="7" fillId="0" borderId="0" xfId="0" applyFont="1" applyFill="1" applyAlignment="1">
      <alignment horizontal="left" vertical="top" wrapText="1"/>
    </xf>
    <xf numFmtId="0" fontId="4" fillId="0" borderId="0" xfId="0" applyFont="1" applyFill="1" applyAlignment="1">
      <alignment horizontal="left" vertical="top" wrapText="1"/>
    </xf>
    <xf numFmtId="0" fontId="0" fillId="0" borderId="0" xfId="0" applyFill="1"/>
    <xf numFmtId="164" fontId="8" fillId="4" borderId="7" xfId="1" applyNumberFormat="1" applyFont="1" applyFill="1" applyBorder="1" applyAlignment="1">
      <alignment horizontal="center"/>
    </xf>
    <xf numFmtId="0" fontId="9" fillId="4" borderId="11" xfId="0" applyFont="1" applyFill="1" applyBorder="1" applyAlignment="1">
      <alignment horizontal="center" wrapText="1"/>
    </xf>
    <xf numFmtId="0" fontId="10" fillId="2" borderId="9" xfId="0" applyFont="1" applyFill="1" applyBorder="1"/>
    <xf numFmtId="0" fontId="9" fillId="4" borderId="13" xfId="0" applyFont="1" applyFill="1" applyBorder="1"/>
    <xf numFmtId="165" fontId="9" fillId="5" borderId="0" xfId="0" applyNumberFormat="1" applyFont="1" applyFill="1"/>
    <xf numFmtId="165" fontId="8" fillId="5" borderId="0" xfId="0" applyNumberFormat="1" applyFont="1" applyFill="1"/>
    <xf numFmtId="165" fontId="0" fillId="2" borderId="7" xfId="0" applyNumberFormat="1" applyFill="1" applyBorder="1" applyAlignment="1">
      <alignment horizontal="right" vertical="center" wrapText="1"/>
    </xf>
    <xf numFmtId="165" fontId="0" fillId="5" borderId="0" xfId="0" applyNumberFormat="1" applyFill="1" applyAlignment="1">
      <alignment vertical="center"/>
    </xf>
    <xf numFmtId="165" fontId="0" fillId="2" borderId="11" xfId="0" applyNumberFormat="1" applyFill="1" applyBorder="1" applyAlignment="1">
      <alignment vertical="center" wrapText="1"/>
    </xf>
    <xf numFmtId="165" fontId="0" fillId="2" borderId="7" xfId="0" applyNumberFormat="1" applyFill="1" applyBorder="1"/>
    <xf numFmtId="165" fontId="0" fillId="6" borderId="7" xfId="0" applyNumberFormat="1" applyFill="1" applyBorder="1" applyAlignment="1">
      <alignment horizontal="center" vertical="center" wrapText="1"/>
    </xf>
    <xf numFmtId="165" fontId="0" fillId="5" borderId="7" xfId="0" applyNumberFormat="1" applyFill="1" applyBorder="1" applyAlignment="1">
      <alignment horizontal="center" vertical="center" wrapText="1"/>
    </xf>
    <xf numFmtId="165" fontId="0" fillId="5" borderId="8" xfId="0" applyNumberFormat="1" applyFill="1" applyBorder="1" applyAlignment="1">
      <alignment horizontal="center" vertical="center" wrapText="1"/>
    </xf>
    <xf numFmtId="165" fontId="9" fillId="4" borderId="14" xfId="0" applyNumberFormat="1" applyFont="1" applyFill="1" applyBorder="1"/>
    <xf numFmtId="0" fontId="9" fillId="4" borderId="12" xfId="0" applyFont="1" applyFill="1" applyBorder="1" applyAlignment="1">
      <alignment horizontal="center" wrapText="1"/>
    </xf>
    <xf numFmtId="164" fontId="8" fillId="4" borderId="12" xfId="1" applyNumberFormat="1" applyFont="1" applyFill="1" applyBorder="1"/>
    <xf numFmtId="0" fontId="9" fillId="4" borderId="15" xfId="0" applyFont="1" applyFill="1" applyBorder="1" applyAlignment="1">
      <alignment wrapText="1"/>
    </xf>
    <xf numFmtId="10" fontId="0" fillId="2" borderId="15" xfId="0" applyNumberFormat="1" applyFill="1" applyBorder="1" applyAlignment="1">
      <alignment horizontal="center" vertical="center" wrapText="1"/>
    </xf>
    <xf numFmtId="10" fontId="8" fillId="5" borderId="0" xfId="0" applyNumberFormat="1" applyFont="1" applyFill="1"/>
    <xf numFmtId="44" fontId="0" fillId="2" borderId="7" xfId="2" applyFont="1" applyFill="1" applyBorder="1" applyAlignment="1">
      <alignment horizontal="right" vertical="center" wrapText="1"/>
    </xf>
    <xf numFmtId="0" fontId="0" fillId="5" borderId="7" xfId="0" applyFill="1" applyBorder="1" applyAlignment="1">
      <alignment horizontal="left" vertical="center" wrapText="1"/>
    </xf>
    <xf numFmtId="0" fontId="9" fillId="4" borderId="0" xfId="0" applyFont="1" applyFill="1" applyAlignment="1"/>
    <xf numFmtId="0" fontId="13" fillId="0" borderId="0" xfId="0" applyFont="1" applyAlignment="1">
      <alignment horizontal="left" vertical="top" wrapText="1"/>
    </xf>
    <xf numFmtId="0" fontId="0" fillId="5" borderId="7" xfId="0" applyFill="1" applyBorder="1" applyAlignment="1">
      <alignment vertical="top" wrapText="1"/>
    </xf>
    <xf numFmtId="0" fontId="0" fillId="5" borderId="7" xfId="0" applyFill="1" applyBorder="1" applyAlignment="1">
      <alignment horizontal="left" vertical="top" wrapText="1"/>
    </xf>
    <xf numFmtId="165" fontId="1" fillId="5" borderId="0" xfId="0" applyNumberFormat="1" applyFont="1" applyFill="1" applyAlignment="1">
      <alignment horizontal="center" vertical="center" wrapText="1"/>
    </xf>
    <xf numFmtId="165" fontId="1" fillId="5" borderId="0" xfId="0" applyNumberFormat="1" applyFont="1" applyFill="1" applyBorder="1" applyAlignment="1">
      <alignment horizontal="center" vertical="center" wrapText="1"/>
    </xf>
    <xf numFmtId="0" fontId="7" fillId="3" borderId="0" xfId="0" applyFont="1" applyFill="1" applyAlignment="1">
      <alignment horizontal="left" vertical="top" wrapText="1"/>
    </xf>
    <xf numFmtId="0" fontId="4" fillId="0" borderId="0" xfId="0" applyFont="1" applyAlignment="1">
      <alignment horizontal="left" vertical="top" wrapText="1"/>
    </xf>
    <xf numFmtId="0" fontId="1" fillId="5" borderId="1" xfId="0" applyFont="1"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7" fillId="3" borderId="0" xfId="0" applyFont="1" applyFill="1" applyAlignment="1">
      <alignment horizontal="left" vertical="center" wrapText="1"/>
    </xf>
    <xf numFmtId="0" fontId="4" fillId="0" borderId="0" xfId="0" applyFont="1" applyAlignment="1">
      <alignment horizontal="left" vertical="center" wrapText="1"/>
    </xf>
    <xf numFmtId="0" fontId="8" fillId="4" borderId="7" xfId="0" applyFont="1" applyFill="1" applyBorder="1" applyAlignment="1">
      <alignment horizontal="center"/>
    </xf>
    <xf numFmtId="0" fontId="8" fillId="4" borderId="12" xfId="0" applyFont="1" applyFill="1" applyBorder="1" applyAlignment="1">
      <alignment horizontal="center"/>
    </xf>
    <xf numFmtId="0" fontId="8" fillId="4" borderId="11" xfId="0" applyFont="1" applyFill="1" applyBorder="1" applyAlignment="1">
      <alignment horizontal="center"/>
    </xf>
  </cellXfs>
  <cellStyles count="3">
    <cellStyle name="Comma" xfId="1" builtin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LED%20Lighting%20-%20HMCTS/3.%20ITT%20Documents/Vol%206%20-%20Pricing/LED%20Pricing%20Matrix%20-%20FINAL%2016-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tion"/>
      <sheetName val="Lighting volumes"/>
      <sheetName val="Summary"/>
      <sheetName val="Discount Sheet"/>
      <sheetName val="Pricing Sheet 1"/>
      <sheetName val="Pricing Sheet 2"/>
      <sheetName val="Pricing Sheet 3"/>
      <sheetName val="Pricing Sheet 4"/>
      <sheetName val="Whole life analysis averaged"/>
      <sheetName val="Whole life analysis 1"/>
      <sheetName val="Whole life analysis 2"/>
      <sheetName val="Whole life analysis 3"/>
      <sheetName val="Whole life analysis 4"/>
      <sheetName val="Lists"/>
    </sheetNames>
    <sheetDataSet>
      <sheetData sheetId="0" refreshError="1"/>
      <sheetData sheetId="1" refreshError="1"/>
      <sheetData sheetId="2" refreshError="1"/>
      <sheetData sheetId="3"/>
      <sheetData sheetId="4">
        <row r="7">
          <cell r="A7" t="str">
            <v>General</v>
          </cell>
        </row>
        <row r="8">
          <cell r="A8" t="str">
            <v>Emergency</v>
          </cell>
        </row>
        <row r="9">
          <cell r="A9" t="str">
            <v>General</v>
          </cell>
        </row>
        <row r="10">
          <cell r="A10" t="str">
            <v>General</v>
          </cell>
        </row>
        <row r="11">
          <cell r="A11" t="str">
            <v>General</v>
          </cell>
        </row>
        <row r="12">
          <cell r="A12" t="str">
            <v>General</v>
          </cell>
        </row>
        <row r="13">
          <cell r="A13" t="str">
            <v>Emergency</v>
          </cell>
        </row>
        <row r="14">
          <cell r="A14" t="str">
            <v>Emergency</v>
          </cell>
        </row>
        <row r="15">
          <cell r="A15" t="str">
            <v>Emergency</v>
          </cell>
        </row>
        <row r="16">
          <cell r="A16" t="str">
            <v>Emergency</v>
          </cell>
        </row>
        <row r="17">
          <cell r="A17" t="str">
            <v>Emergency</v>
          </cell>
        </row>
        <row r="18">
          <cell r="A18" t="str">
            <v>General</v>
          </cell>
        </row>
        <row r="19">
          <cell r="A19" t="str">
            <v>General</v>
          </cell>
        </row>
        <row r="20">
          <cell r="A20" t="str">
            <v>General</v>
          </cell>
        </row>
        <row r="21">
          <cell r="A21" t="str">
            <v>General</v>
          </cell>
        </row>
        <row r="22">
          <cell r="A22" t="str">
            <v>Emergency</v>
          </cell>
        </row>
        <row r="23">
          <cell r="A23" t="str">
            <v>Emergency</v>
          </cell>
        </row>
        <row r="24">
          <cell r="A24" t="str">
            <v>Emergency</v>
          </cell>
        </row>
        <row r="25">
          <cell r="A25" t="str">
            <v>Emergency</v>
          </cell>
        </row>
        <row r="26">
          <cell r="A26" t="str">
            <v>Emergency</v>
          </cell>
        </row>
        <row r="27">
          <cell r="A27" t="str">
            <v>General</v>
          </cell>
        </row>
        <row r="28">
          <cell r="A28" t="str">
            <v>Emergency</v>
          </cell>
        </row>
        <row r="29">
          <cell r="A29" t="str">
            <v>General</v>
          </cell>
        </row>
        <row r="30">
          <cell r="A30" t="str">
            <v>Emergency</v>
          </cell>
        </row>
        <row r="31">
          <cell r="A31" t="str">
            <v>General</v>
          </cell>
        </row>
        <row r="32">
          <cell r="A32" t="str">
            <v>Emergency</v>
          </cell>
        </row>
        <row r="33">
          <cell r="A33" t="str">
            <v>General</v>
          </cell>
        </row>
      </sheetData>
      <sheetData sheetId="5"/>
      <sheetData sheetId="6"/>
      <sheetData sheetId="7"/>
      <sheetData sheetId="8"/>
      <sheetData sheetId="9"/>
      <sheetData sheetId="10"/>
      <sheetData sheetId="11"/>
      <sheetData sheetId="12"/>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6A6E7-28D0-489E-9A57-383113E9A6ED}">
  <dimension ref="B2:B7"/>
  <sheetViews>
    <sheetView topLeftCell="A4" workbookViewId="0">
      <selection activeCell="G5" sqref="G5"/>
    </sheetView>
  </sheetViews>
  <sheetFormatPr defaultColWidth="9.33203125" defaultRowHeight="13.8" x14ac:dyDescent="0.25"/>
  <cols>
    <col min="1" max="1" width="6" style="6" customWidth="1"/>
    <col min="2" max="2" width="93.44140625" style="6" customWidth="1"/>
    <col min="3" max="16384" width="9.33203125" style="6"/>
  </cols>
  <sheetData>
    <row r="2" spans="2:2" ht="55.2" x14ac:dyDescent="0.25">
      <c r="B2" s="5" t="s">
        <v>49</v>
      </c>
    </row>
    <row r="3" spans="2:2" x14ac:dyDescent="0.25">
      <c r="B3" s="5"/>
    </row>
    <row r="4" spans="2:2" ht="69" x14ac:dyDescent="0.25">
      <c r="B4" s="7" t="s">
        <v>23</v>
      </c>
    </row>
    <row r="5" spans="2:2" ht="55.2" x14ac:dyDescent="0.25">
      <c r="B5" s="8" t="s">
        <v>69</v>
      </c>
    </row>
    <row r="6" spans="2:2" x14ac:dyDescent="0.25">
      <c r="B6" s="7"/>
    </row>
    <row r="7" spans="2:2" ht="179.4" x14ac:dyDescent="0.25">
      <c r="B7" s="49" t="s">
        <v>65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BB839-2B44-4E2C-AC61-F04658131B97}">
  <dimension ref="B1:C27"/>
  <sheetViews>
    <sheetView workbookViewId="0">
      <selection activeCell="C22" sqref="C22"/>
    </sheetView>
  </sheetViews>
  <sheetFormatPr defaultColWidth="9.33203125" defaultRowHeight="13.2" x14ac:dyDescent="0.25"/>
  <cols>
    <col min="1" max="1" width="9.33203125" style="14"/>
    <col min="2" max="2" width="57.6640625" style="14" bestFit="1" customWidth="1"/>
    <col min="3" max="3" width="28.44140625" style="14" customWidth="1"/>
    <col min="4" max="16384" width="9.33203125" style="14"/>
  </cols>
  <sheetData>
    <row r="1" spans="2:3" x14ac:dyDescent="0.25">
      <c r="C1" s="15"/>
    </row>
    <row r="2" spans="2:3" x14ac:dyDescent="0.25">
      <c r="B2" s="15"/>
      <c r="C2" s="15"/>
    </row>
    <row r="3" spans="2:3" x14ac:dyDescent="0.25">
      <c r="B3" s="15" t="s">
        <v>34</v>
      </c>
      <c r="C3" s="29"/>
    </row>
    <row r="4" spans="2:3" x14ac:dyDescent="0.25">
      <c r="B4" s="15"/>
      <c r="C4" s="15"/>
    </row>
    <row r="5" spans="2:3" x14ac:dyDescent="0.25">
      <c r="B5" s="15" t="s">
        <v>40</v>
      </c>
      <c r="C5" s="15" t="s">
        <v>39</v>
      </c>
    </row>
    <row r="6" spans="2:3" x14ac:dyDescent="0.25">
      <c r="B6" s="14" t="str">
        <f>'Basket Of Goods'!B4</f>
        <v xml:space="preserve">Plexiglass Perspex Requirement </v>
      </c>
      <c r="C6" s="31">
        <f>IFERROR('Basket Of Goods'!C18,0)</f>
        <v>0</v>
      </c>
    </row>
    <row r="7" spans="2:3" x14ac:dyDescent="0.25">
      <c r="B7" s="14" t="str">
        <f>'Basket Of Goods'!E4</f>
        <v xml:space="preserve">Polycarbonate Requirement </v>
      </c>
      <c r="C7" s="31">
        <f>IFERROR('Basket Of Goods'!F14,0)</f>
        <v>0</v>
      </c>
    </row>
    <row r="8" spans="2:3" x14ac:dyDescent="0.25">
      <c r="B8" s="14" t="s">
        <v>43</v>
      </c>
      <c r="C8" s="31">
        <f>C6+C7</f>
        <v>0</v>
      </c>
    </row>
    <row r="9" spans="2:3" x14ac:dyDescent="0.25">
      <c r="C9" s="15"/>
    </row>
    <row r="10" spans="2:3" x14ac:dyDescent="0.25">
      <c r="B10" s="15" t="s">
        <v>41</v>
      </c>
      <c r="C10" s="15" t="s">
        <v>42</v>
      </c>
    </row>
    <row r="11" spans="2:3" x14ac:dyDescent="0.25">
      <c r="B11" s="14" t="str">
        <f>'Evaluation Scenario'!A4</f>
        <v>1.Jury bench</v>
      </c>
      <c r="C11" s="32">
        <f>'Evaluation Scenario'!D13</f>
        <v>0</v>
      </c>
    </row>
    <row r="12" spans="2:3" x14ac:dyDescent="0.25">
      <c r="B12" s="14" t="str">
        <f>'Evaluation Scenario'!F4</f>
        <v>2.Counsel</v>
      </c>
      <c r="C12" s="32">
        <f>'Evaluation Scenario'!I10</f>
        <v>0</v>
      </c>
    </row>
    <row r="13" spans="2:3" x14ac:dyDescent="0.25">
      <c r="B13" s="14" t="str">
        <f>'Evaluation Scenario'!K4</f>
        <v>3. Deliberation Room</v>
      </c>
      <c r="C13" s="32">
        <f>'Evaluation Scenario'!N8</f>
        <v>0</v>
      </c>
    </row>
    <row r="14" spans="2:3" x14ac:dyDescent="0.25">
      <c r="B14" s="14" t="str">
        <f>'Evaluation Scenario'!P4</f>
        <v>4. Assembly Room</v>
      </c>
      <c r="C14" s="32">
        <f>'Evaluation Scenario'!S8</f>
        <v>0</v>
      </c>
    </row>
    <row r="15" spans="2:3" x14ac:dyDescent="0.25">
      <c r="B15" s="14" t="str">
        <f>'Evaluation Scenario'!U4</f>
        <v>5.Magistrates/Tribunal Bench</v>
      </c>
      <c r="C15" s="32">
        <f>'Evaluation Scenario'!X11</f>
        <v>0</v>
      </c>
    </row>
    <row r="16" spans="2:3" x14ac:dyDescent="0.25">
      <c r="B16" s="15" t="s">
        <v>24</v>
      </c>
      <c r="C16" s="32">
        <f>SUM(C11:C15)</f>
        <v>0</v>
      </c>
    </row>
    <row r="17" spans="2:3" ht="13.8" thickBot="1" x14ac:dyDescent="0.3"/>
    <row r="18" spans="2:3" ht="13.8" thickBot="1" x14ac:dyDescent="0.3">
      <c r="B18" s="30" t="s">
        <v>51</v>
      </c>
      <c r="C18" s="40">
        <f>C8+C16</f>
        <v>0</v>
      </c>
    </row>
    <row r="21" spans="2:3" x14ac:dyDescent="0.25">
      <c r="B21" s="15" t="s">
        <v>45</v>
      </c>
      <c r="C21" s="15" t="s">
        <v>48</v>
      </c>
    </row>
    <row r="22" spans="2:3" x14ac:dyDescent="0.25">
      <c r="B22" s="14" t="s">
        <v>46</v>
      </c>
      <c r="C22" s="45">
        <f>IF(C16=0,0,IF(C16&lt;500000,Discounts!E5,IF(C16&lt;1000000,Discounts!E6,IF(C16&gt;100000,Discounts!E7,0))))</f>
        <v>0</v>
      </c>
    </row>
    <row r="23" spans="2:3" x14ac:dyDescent="0.25">
      <c r="B23" s="14" t="s">
        <v>47</v>
      </c>
      <c r="C23" s="32">
        <f>C22*C16</f>
        <v>0</v>
      </c>
    </row>
    <row r="24" spans="2:3" x14ac:dyDescent="0.25">
      <c r="B24" s="15" t="s">
        <v>44</v>
      </c>
      <c r="C24" s="32">
        <f>C16-C23</f>
        <v>0</v>
      </c>
    </row>
    <row r="26" spans="2:3" ht="13.8" thickBot="1" x14ac:dyDescent="0.3"/>
    <row r="27" spans="2:3" ht="13.8" thickBot="1" x14ac:dyDescent="0.3">
      <c r="B27" s="30" t="s">
        <v>52</v>
      </c>
      <c r="C27" s="40">
        <f>C24+C8</f>
        <v>0</v>
      </c>
    </row>
  </sheetData>
  <protectedRanges>
    <protectedRange sqref="C3:C4" name="Bidder"/>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BDBF7-FE5B-425F-A7E4-279F62A8F30A}">
  <dimension ref="B1:F18"/>
  <sheetViews>
    <sheetView tabSelected="1" topLeftCell="A4" zoomScale="80" zoomScaleNormal="80" workbookViewId="0">
      <selection activeCell="G9" sqref="G9"/>
    </sheetView>
  </sheetViews>
  <sheetFormatPr defaultColWidth="25.6640625" defaultRowHeight="40.5" customHeight="1" x14ac:dyDescent="0.3"/>
  <cols>
    <col min="1" max="1" width="5.33203125" customWidth="1"/>
    <col min="2" max="2" width="43" customWidth="1"/>
    <col min="3" max="3" width="16.33203125" customWidth="1"/>
    <col min="4" max="4" width="4.5546875" customWidth="1"/>
    <col min="5" max="5" width="51" customWidth="1"/>
    <col min="6" max="6" width="19.33203125" customWidth="1"/>
  </cols>
  <sheetData>
    <row r="1" spans="2:6" ht="40.5" customHeight="1" x14ac:dyDescent="0.3">
      <c r="B1" s="54" t="s">
        <v>35</v>
      </c>
      <c r="C1" s="54"/>
      <c r="D1" s="55"/>
      <c r="E1" s="55"/>
      <c r="F1" s="55"/>
    </row>
    <row r="2" spans="2:6" ht="21" customHeight="1" x14ac:dyDescent="0.3">
      <c r="B2" s="54"/>
      <c r="C2" s="54"/>
      <c r="D2" s="55"/>
      <c r="E2" s="55"/>
      <c r="F2" s="55"/>
    </row>
    <row r="3" spans="2:6" s="26" customFormat="1" ht="21" customHeight="1" x14ac:dyDescent="0.3">
      <c r="B3" s="24"/>
      <c r="C3" s="24"/>
      <c r="D3" s="25"/>
      <c r="E3" s="25"/>
      <c r="F3" s="25"/>
    </row>
    <row r="4" spans="2:6" ht="40.5" customHeight="1" x14ac:dyDescent="0.3">
      <c r="B4" s="19" t="s">
        <v>7</v>
      </c>
      <c r="C4" s="19"/>
      <c r="D4" s="1"/>
      <c r="E4" s="19" t="s">
        <v>16</v>
      </c>
      <c r="F4" s="19"/>
    </row>
    <row r="5" spans="2:6" ht="40.5" customHeight="1" x14ac:dyDescent="0.3">
      <c r="B5" s="9" t="s">
        <v>8</v>
      </c>
      <c r="C5" s="9" t="s">
        <v>9</v>
      </c>
      <c r="E5" s="21" t="s">
        <v>8</v>
      </c>
      <c r="F5" s="9" t="s">
        <v>9</v>
      </c>
    </row>
    <row r="6" spans="2:6" ht="40.5" customHeight="1" x14ac:dyDescent="0.3">
      <c r="B6" s="10" t="s">
        <v>53</v>
      </c>
      <c r="C6" s="33"/>
      <c r="E6" s="10" t="s">
        <v>57</v>
      </c>
      <c r="F6" s="35"/>
    </row>
    <row r="7" spans="2:6" ht="48" customHeight="1" x14ac:dyDescent="0.3">
      <c r="B7" s="10" t="s">
        <v>10</v>
      </c>
      <c r="C7" s="33"/>
      <c r="E7" s="10" t="s">
        <v>56</v>
      </c>
      <c r="F7" s="35"/>
    </row>
    <row r="8" spans="2:6" ht="45.75" customHeight="1" x14ac:dyDescent="0.3">
      <c r="B8" s="10" t="s">
        <v>11</v>
      </c>
      <c r="C8" s="33"/>
      <c r="E8" s="10" t="s">
        <v>58</v>
      </c>
      <c r="F8" s="35"/>
    </row>
    <row r="9" spans="2:6" ht="40.5" customHeight="1" x14ac:dyDescent="0.3">
      <c r="B9" s="10" t="s">
        <v>54</v>
      </c>
      <c r="C9" s="33"/>
      <c r="E9" s="10" t="s">
        <v>59</v>
      </c>
      <c r="F9" s="35"/>
    </row>
    <row r="10" spans="2:6" ht="40.5" customHeight="1" x14ac:dyDescent="0.3">
      <c r="B10" s="10" t="s">
        <v>12</v>
      </c>
      <c r="C10" s="33"/>
      <c r="E10" s="10" t="s">
        <v>17</v>
      </c>
      <c r="F10" s="35"/>
    </row>
    <row r="11" spans="2:6" ht="40.5" customHeight="1" x14ac:dyDescent="0.3">
      <c r="B11" s="10" t="s">
        <v>55</v>
      </c>
      <c r="C11" s="33"/>
      <c r="E11" s="10" t="s">
        <v>18</v>
      </c>
      <c r="F11" s="35"/>
    </row>
    <row r="12" spans="2:6" ht="40.5" customHeight="1" x14ac:dyDescent="0.3">
      <c r="B12" s="10" t="s">
        <v>61</v>
      </c>
      <c r="C12" s="33"/>
      <c r="E12" s="10" t="s">
        <v>19</v>
      </c>
      <c r="F12" s="36"/>
    </row>
    <row r="13" spans="2:6" ht="47.25" customHeight="1" x14ac:dyDescent="0.3">
      <c r="B13" s="10" t="s">
        <v>13</v>
      </c>
      <c r="C13" s="33"/>
      <c r="E13" s="47" t="s">
        <v>70</v>
      </c>
      <c r="F13" s="36"/>
    </row>
    <row r="14" spans="2:6" ht="40.5" customHeight="1" x14ac:dyDescent="0.3">
      <c r="B14" s="10" t="s">
        <v>14</v>
      </c>
      <c r="C14" s="33"/>
      <c r="E14" s="17" t="s">
        <v>37</v>
      </c>
      <c r="F14" s="34">
        <f>IFERROR(AVERAGE(F6:F13),0)</f>
        <v>0</v>
      </c>
    </row>
    <row r="15" spans="2:6" ht="40.5" customHeight="1" x14ac:dyDescent="0.3">
      <c r="B15" s="10" t="s">
        <v>15</v>
      </c>
      <c r="C15" s="33"/>
    </row>
    <row r="16" spans="2:6" ht="40.5" customHeight="1" x14ac:dyDescent="0.3">
      <c r="B16" s="10" t="s">
        <v>62</v>
      </c>
      <c r="C16" s="33"/>
    </row>
    <row r="17" spans="2:3" ht="40.5" customHeight="1" x14ac:dyDescent="0.3">
      <c r="B17" s="10" t="s">
        <v>60</v>
      </c>
      <c r="C17" s="46"/>
    </row>
    <row r="18" spans="2:3" ht="40.5" customHeight="1" x14ac:dyDescent="0.3">
      <c r="B18" s="16" t="s">
        <v>36</v>
      </c>
      <c r="C18" s="34">
        <f>IFERROR(AVERAGE(C6:C17),0)</f>
        <v>0</v>
      </c>
    </row>
  </sheetData>
  <mergeCells count="1">
    <mergeCell ref="B1:F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4B3C4-0030-48F8-9781-432A018A5E6E}">
  <dimension ref="A1:X21"/>
  <sheetViews>
    <sheetView zoomScale="80" zoomScaleNormal="80" workbookViewId="0">
      <selection activeCell="G8" sqref="G8"/>
    </sheetView>
  </sheetViews>
  <sheetFormatPr defaultColWidth="9.33203125" defaultRowHeight="14.4" x14ac:dyDescent="0.3"/>
  <cols>
    <col min="1" max="1" width="20.6640625" style="2" customWidth="1"/>
    <col min="2" max="2" width="11.6640625" style="2" customWidth="1"/>
    <col min="3" max="3" width="7.6640625" style="2" bestFit="1" customWidth="1"/>
    <col min="4" max="4" width="11.6640625" style="2" customWidth="1"/>
    <col min="5" max="5" width="1.44140625" style="2" customWidth="1"/>
    <col min="6" max="6" width="23.33203125" style="2" customWidth="1"/>
    <col min="7" max="7" width="11.6640625" style="2" customWidth="1"/>
    <col min="8" max="8" width="9.33203125" style="2"/>
    <col min="9" max="9" width="12.88671875" style="2" bestFit="1" customWidth="1"/>
    <col min="10" max="10" width="1.44140625" style="2" customWidth="1"/>
    <col min="11" max="11" width="24" style="2" customWidth="1"/>
    <col min="12" max="12" width="11.6640625" style="2" customWidth="1"/>
    <col min="13" max="13" width="9.33203125" style="2"/>
    <col min="14" max="14" width="11.6640625" style="2" customWidth="1"/>
    <col min="15" max="15" width="1.33203125" style="2" customWidth="1"/>
    <col min="16" max="16" width="29" style="2" customWidth="1"/>
    <col min="17" max="17" width="11.6640625" style="2" customWidth="1"/>
    <col min="18" max="18" width="9.33203125" style="2"/>
    <col min="19" max="19" width="11.6640625" style="2" customWidth="1"/>
    <col min="20" max="20" width="1.5546875" style="2" customWidth="1"/>
    <col min="21" max="21" width="21.33203125" style="2" customWidth="1"/>
    <col min="22" max="22" width="11.6640625" style="2" customWidth="1"/>
    <col min="23" max="23" width="9.33203125" style="2"/>
    <col min="24" max="24" width="11.6640625" style="2" customWidth="1"/>
    <col min="25" max="16384" width="9.33203125" style="2"/>
  </cols>
  <sheetData>
    <row r="1" spans="1:24" x14ac:dyDescent="0.3">
      <c r="A1" s="62" t="s">
        <v>63</v>
      </c>
      <c r="B1" s="62"/>
      <c r="C1" s="62"/>
      <c r="D1" s="63"/>
      <c r="E1" s="63"/>
      <c r="F1" s="63"/>
      <c r="G1" s="63"/>
      <c r="H1" s="63"/>
      <c r="I1" s="63"/>
      <c r="J1" s="63"/>
      <c r="K1" s="63"/>
      <c r="L1" s="63"/>
      <c r="M1" s="63"/>
      <c r="N1" s="63"/>
      <c r="O1" s="63"/>
      <c r="P1" s="63"/>
      <c r="Q1" s="63"/>
      <c r="R1" s="63"/>
      <c r="S1" s="63"/>
      <c r="T1" s="63"/>
      <c r="U1" s="63"/>
      <c r="V1" s="63"/>
      <c r="W1" s="63"/>
      <c r="X1" s="63"/>
    </row>
    <row r="2" spans="1:24" s="3" customFormat="1" ht="36" customHeight="1" x14ac:dyDescent="0.3">
      <c r="A2" s="62"/>
      <c r="B2" s="62"/>
      <c r="C2" s="62"/>
      <c r="D2" s="63"/>
      <c r="E2" s="63"/>
      <c r="F2" s="63"/>
      <c r="G2" s="63"/>
      <c r="H2" s="63"/>
      <c r="I2" s="63"/>
      <c r="J2" s="63"/>
      <c r="K2" s="63"/>
      <c r="L2" s="63"/>
      <c r="M2" s="63"/>
      <c r="N2" s="63"/>
      <c r="O2" s="63"/>
      <c r="P2" s="63"/>
      <c r="Q2" s="63"/>
      <c r="R2" s="63"/>
      <c r="S2" s="63"/>
      <c r="T2" s="63"/>
      <c r="U2" s="63"/>
      <c r="V2" s="63"/>
      <c r="W2" s="63"/>
      <c r="X2" s="63"/>
    </row>
    <row r="3" spans="1:24" s="3" customFormat="1" ht="27.75" customHeight="1" x14ac:dyDescent="0.3">
      <c r="A3" s="23"/>
      <c r="B3" s="23"/>
      <c r="C3" s="23"/>
      <c r="D3" s="20"/>
      <c r="E3" s="20"/>
      <c r="F3" s="20"/>
      <c r="G3" s="20"/>
      <c r="H3" s="20"/>
      <c r="I3" s="20"/>
      <c r="J3" s="20"/>
      <c r="K3" s="20"/>
      <c r="L3" s="20"/>
      <c r="M3" s="20"/>
      <c r="N3" s="20"/>
      <c r="O3" s="20"/>
      <c r="P3" s="20"/>
      <c r="Q3" s="20"/>
      <c r="R3" s="20"/>
      <c r="S3" s="20"/>
      <c r="T3" s="20"/>
      <c r="U3" s="20"/>
      <c r="V3" s="20"/>
      <c r="W3" s="20"/>
      <c r="X3" s="20"/>
    </row>
    <row r="4" spans="1:24" x14ac:dyDescent="0.3">
      <c r="A4" s="56" t="s">
        <v>2</v>
      </c>
      <c r="B4" s="57"/>
      <c r="C4" s="57"/>
      <c r="D4" s="58"/>
      <c r="F4" s="56" t="s">
        <v>3</v>
      </c>
      <c r="G4" s="57"/>
      <c r="H4" s="57"/>
      <c r="I4" s="58"/>
      <c r="K4" s="56" t="s">
        <v>4</v>
      </c>
      <c r="L4" s="57"/>
      <c r="M4" s="57"/>
      <c r="N4" s="58"/>
      <c r="P4" s="56" t="s">
        <v>5</v>
      </c>
      <c r="Q4" s="57"/>
      <c r="R4" s="57"/>
      <c r="S4" s="58"/>
      <c r="U4" s="56" t="s">
        <v>6</v>
      </c>
      <c r="V4" s="57"/>
      <c r="W4" s="57"/>
      <c r="X4" s="58"/>
    </row>
    <row r="5" spans="1:24" x14ac:dyDescent="0.3">
      <c r="A5" s="59"/>
      <c r="B5" s="60"/>
      <c r="C5" s="60"/>
      <c r="D5" s="61"/>
      <c r="F5" s="59"/>
      <c r="G5" s="60"/>
      <c r="H5" s="60"/>
      <c r="I5" s="61"/>
      <c r="K5" s="59"/>
      <c r="L5" s="60"/>
      <c r="M5" s="60"/>
      <c r="N5" s="61"/>
      <c r="P5" s="59"/>
      <c r="Q5" s="60"/>
      <c r="R5" s="60"/>
      <c r="S5" s="61"/>
      <c r="U5" s="59"/>
      <c r="V5" s="60"/>
      <c r="W5" s="60"/>
      <c r="X5" s="61"/>
    </row>
    <row r="6" spans="1:24" ht="28.8" x14ac:dyDescent="0.3">
      <c r="A6" s="11" t="s">
        <v>1</v>
      </c>
      <c r="B6" s="11" t="s">
        <v>0</v>
      </c>
      <c r="C6" s="11" t="s">
        <v>20</v>
      </c>
      <c r="D6" s="11" t="s">
        <v>21</v>
      </c>
      <c r="F6" s="11" t="s">
        <v>1</v>
      </c>
      <c r="G6" s="11" t="s">
        <v>0</v>
      </c>
      <c r="H6" s="11" t="s">
        <v>20</v>
      </c>
      <c r="I6" s="11" t="s">
        <v>21</v>
      </c>
      <c r="K6" s="11" t="s">
        <v>1</v>
      </c>
      <c r="L6" s="11" t="s">
        <v>0</v>
      </c>
      <c r="M6" s="11" t="s">
        <v>20</v>
      </c>
      <c r="N6" s="11" t="s">
        <v>21</v>
      </c>
      <c r="P6" s="11" t="s">
        <v>1</v>
      </c>
      <c r="Q6" s="11" t="s">
        <v>0</v>
      </c>
      <c r="R6" s="11" t="s">
        <v>20</v>
      </c>
      <c r="S6" s="11" t="s">
        <v>21</v>
      </c>
      <c r="U6" s="11" t="s">
        <v>1</v>
      </c>
      <c r="V6" s="11" t="s">
        <v>0</v>
      </c>
      <c r="W6" s="11" t="s">
        <v>20</v>
      </c>
      <c r="X6" s="11" t="s">
        <v>22</v>
      </c>
    </row>
    <row r="7" spans="1:24" ht="86.4" x14ac:dyDescent="0.3">
      <c r="A7" s="10" t="s">
        <v>10</v>
      </c>
      <c r="B7" s="39">
        <f>'Basket Of Goods'!C7</f>
        <v>0</v>
      </c>
      <c r="C7" s="9">
        <v>4</v>
      </c>
      <c r="D7" s="38">
        <f>C7*B7</f>
        <v>0</v>
      </c>
      <c r="F7" s="10" t="s">
        <v>59</v>
      </c>
      <c r="G7" s="39">
        <f>'Basket Of Goods'!F9</f>
        <v>0</v>
      </c>
      <c r="H7" s="9">
        <v>9</v>
      </c>
      <c r="I7" s="39">
        <f>H7*G7</f>
        <v>0</v>
      </c>
      <c r="K7" s="50" t="s">
        <v>62</v>
      </c>
      <c r="L7" s="38">
        <f>'Basket Of Goods'!C16</f>
        <v>0</v>
      </c>
      <c r="M7" s="9">
        <v>14</v>
      </c>
      <c r="N7" s="37">
        <f>M7*L7</f>
        <v>0</v>
      </c>
      <c r="P7" s="51" t="s">
        <v>62</v>
      </c>
      <c r="Q7" s="38">
        <f>'Basket Of Goods'!C16</f>
        <v>0</v>
      </c>
      <c r="R7" s="9">
        <v>65</v>
      </c>
      <c r="S7" s="38">
        <f>R7*Q7</f>
        <v>0</v>
      </c>
      <c r="U7" s="10" t="s">
        <v>62</v>
      </c>
      <c r="V7" s="38">
        <f>'Basket Of Goods'!C16</f>
        <v>0</v>
      </c>
      <c r="W7" s="9">
        <v>2</v>
      </c>
      <c r="X7" s="38">
        <f>W7*V7</f>
        <v>0</v>
      </c>
    </row>
    <row r="8" spans="1:24" ht="72" x14ac:dyDescent="0.3">
      <c r="A8" s="10" t="s">
        <v>53</v>
      </c>
      <c r="B8" s="39">
        <f>'Basket Of Goods'!C6</f>
        <v>0</v>
      </c>
      <c r="C8" s="9">
        <v>2</v>
      </c>
      <c r="D8" s="38">
        <f t="shared" ref="D8:D11" si="0">C8*B8</f>
        <v>0</v>
      </c>
      <c r="F8" s="47" t="s">
        <v>70</v>
      </c>
      <c r="G8" s="39">
        <f>'Basket Of Goods'!F13</f>
        <v>0</v>
      </c>
      <c r="H8" s="9">
        <v>9</v>
      </c>
      <c r="I8" s="39">
        <f t="shared" ref="I8:I9" si="1">H8*G8</f>
        <v>0</v>
      </c>
      <c r="K8" s="13"/>
      <c r="L8" s="13"/>
      <c r="M8" s="13" t="s">
        <v>24</v>
      </c>
      <c r="N8" s="52">
        <f>N7</f>
        <v>0</v>
      </c>
      <c r="P8" s="13"/>
      <c r="Q8" s="13"/>
      <c r="R8" s="13" t="s">
        <v>24</v>
      </c>
      <c r="S8" s="52">
        <f>S7</f>
        <v>0</v>
      </c>
      <c r="U8" s="10" t="s">
        <v>53</v>
      </c>
      <c r="V8" s="38">
        <f>'Basket Of Goods'!C6</f>
        <v>0</v>
      </c>
      <c r="W8" s="9">
        <v>3</v>
      </c>
      <c r="X8" s="38">
        <f t="shared" ref="X8:X10" si="2">W8*V8</f>
        <v>0</v>
      </c>
    </row>
    <row r="9" spans="1:24" ht="57.6" x14ac:dyDescent="0.3">
      <c r="A9" s="10" t="s">
        <v>61</v>
      </c>
      <c r="B9" s="38">
        <f>'Basket Of Goods'!C12</f>
        <v>0</v>
      </c>
      <c r="C9" s="9">
        <v>8</v>
      </c>
      <c r="D9" s="38">
        <f t="shared" si="0"/>
        <v>0</v>
      </c>
      <c r="F9" s="10" t="s">
        <v>17</v>
      </c>
      <c r="G9" s="38">
        <f>'Basket Of Goods'!F10</f>
        <v>0</v>
      </c>
      <c r="H9" s="9">
        <v>6</v>
      </c>
      <c r="I9" s="38">
        <f t="shared" si="1"/>
        <v>0</v>
      </c>
      <c r="U9" s="10" t="s">
        <v>12</v>
      </c>
      <c r="V9" s="38">
        <f>'Basket Of Goods'!C10</f>
        <v>0</v>
      </c>
      <c r="W9" s="9">
        <v>2</v>
      </c>
      <c r="X9" s="38">
        <f t="shared" si="2"/>
        <v>0</v>
      </c>
    </row>
    <row r="10" spans="1:24" ht="61.95" customHeight="1" x14ac:dyDescent="0.3">
      <c r="A10" s="10" t="s">
        <v>55</v>
      </c>
      <c r="B10" s="39">
        <f>'Basket Of Goods'!C11</f>
        <v>0</v>
      </c>
      <c r="C10" s="9">
        <v>4</v>
      </c>
      <c r="D10" s="38">
        <f t="shared" si="0"/>
        <v>0</v>
      </c>
      <c r="F10" s="13"/>
      <c r="G10" s="13"/>
      <c r="H10" s="12" t="s">
        <v>24</v>
      </c>
      <c r="I10" s="53">
        <f>SUM(I7:I9)</f>
        <v>0</v>
      </c>
      <c r="U10" s="10" t="s">
        <v>55</v>
      </c>
      <c r="V10" s="38">
        <f>'Basket Of Goods'!C11</f>
        <v>0</v>
      </c>
      <c r="W10" s="9">
        <v>1</v>
      </c>
      <c r="X10" s="38">
        <f t="shared" si="2"/>
        <v>0</v>
      </c>
    </row>
    <row r="11" spans="1:24" ht="57.6" x14ac:dyDescent="0.3">
      <c r="A11" s="10" t="s">
        <v>14</v>
      </c>
      <c r="B11" s="38">
        <f>'Basket Of Goods'!C14</f>
        <v>0</v>
      </c>
      <c r="C11" s="9">
        <v>8</v>
      </c>
      <c r="D11" s="38">
        <f t="shared" si="0"/>
        <v>0</v>
      </c>
      <c r="F11" s="4"/>
      <c r="G11" s="4"/>
      <c r="H11" s="22"/>
      <c r="J11" s="4"/>
      <c r="U11" s="13"/>
      <c r="V11" s="13"/>
      <c r="W11" s="13" t="s">
        <v>24</v>
      </c>
      <c r="X11" s="52">
        <f>SUM(X7:X10)</f>
        <v>0</v>
      </c>
    </row>
    <row r="12" spans="1:24" x14ac:dyDescent="0.3">
      <c r="A12" s="13"/>
      <c r="B12" s="18"/>
      <c r="C12" s="13"/>
      <c r="D12" s="13"/>
      <c r="F12" s="4"/>
      <c r="G12" s="4"/>
      <c r="H12" s="4"/>
      <c r="I12" s="4"/>
      <c r="J12" s="4"/>
    </row>
    <row r="13" spans="1:24" ht="31.2" customHeight="1" x14ac:dyDescent="0.3">
      <c r="A13" s="13"/>
      <c r="B13" s="18"/>
      <c r="C13" s="13" t="s">
        <v>24</v>
      </c>
      <c r="D13" s="52">
        <f>SUM(D7:D11)</f>
        <v>0</v>
      </c>
      <c r="F13" s="4"/>
      <c r="G13" s="4"/>
      <c r="H13" s="4"/>
      <c r="I13" s="4"/>
      <c r="J13" s="4"/>
    </row>
    <row r="14" spans="1:24" x14ac:dyDescent="0.3">
      <c r="F14" s="4"/>
      <c r="G14" s="4"/>
      <c r="H14" s="4"/>
      <c r="I14" s="4"/>
      <c r="J14" s="4"/>
    </row>
    <row r="18" ht="37.200000000000003" customHeight="1" x14ac:dyDescent="0.3"/>
    <row r="20" ht="48" customHeight="1" x14ac:dyDescent="0.3"/>
    <row r="21" ht="59.7" customHeight="1" x14ac:dyDescent="0.3"/>
  </sheetData>
  <sheetProtection algorithmName="SHA-512" hashValue="pbYzcDTNZXIsvq/J1yzdT/+WTRe95Ag1/mXzLwfPXXjxjWneBiiKH4QD26CSp3bMI4v1g11kUdTU8U8yIcaxoA==" saltValue="QBzyJJtNiBxe67eUu2IAWQ==" spinCount="100000" sheet="1" objects="1" scenarios="1"/>
  <mergeCells count="6">
    <mergeCell ref="F4:I5"/>
    <mergeCell ref="U4:X5"/>
    <mergeCell ref="P4:S5"/>
    <mergeCell ref="K4:N5"/>
    <mergeCell ref="A1:X2"/>
    <mergeCell ref="A4:D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D5C2B-24F4-4179-B1AB-426A954138AD}">
  <dimension ref="A1:E17"/>
  <sheetViews>
    <sheetView workbookViewId="0">
      <selection activeCell="D16" sqref="D16"/>
    </sheetView>
  </sheetViews>
  <sheetFormatPr defaultColWidth="9.33203125" defaultRowHeight="13.2" x14ac:dyDescent="0.25"/>
  <cols>
    <col min="1" max="1" width="9.33203125" style="14"/>
    <col min="2" max="2" width="39.33203125" style="14" customWidth="1"/>
    <col min="3" max="3" width="28.44140625" style="14" customWidth="1"/>
    <col min="4" max="4" width="17.44140625" style="14" customWidth="1"/>
    <col min="5" max="5" width="11.33203125" style="14" customWidth="1"/>
    <col min="6" max="16384" width="9.33203125" style="14"/>
  </cols>
  <sheetData>
    <row r="1" spans="1:5" x14ac:dyDescent="0.25">
      <c r="A1" s="48" t="s">
        <v>64</v>
      </c>
      <c r="B1" s="48"/>
    </row>
    <row r="4" spans="1:5" x14ac:dyDescent="0.25">
      <c r="A4" s="64"/>
      <c r="B4" s="64"/>
      <c r="C4" s="28" t="s">
        <v>25</v>
      </c>
      <c r="D4" s="41" t="s">
        <v>26</v>
      </c>
      <c r="E4" s="43" t="s">
        <v>38</v>
      </c>
    </row>
    <row r="5" spans="1:5" ht="15" customHeight="1" x14ac:dyDescent="0.25">
      <c r="A5" s="65" t="s">
        <v>27</v>
      </c>
      <c r="B5" s="66"/>
      <c r="C5" s="27" t="s">
        <v>28</v>
      </c>
      <c r="D5" s="42">
        <v>250000</v>
      </c>
      <c r="E5" s="44"/>
    </row>
    <row r="6" spans="1:5" ht="15" customHeight="1" x14ac:dyDescent="0.25">
      <c r="A6" s="65" t="s">
        <v>27</v>
      </c>
      <c r="B6" s="66"/>
      <c r="C6" s="27" t="s">
        <v>29</v>
      </c>
      <c r="D6" s="42">
        <v>750000</v>
      </c>
      <c r="E6" s="44"/>
    </row>
    <row r="7" spans="1:5" ht="15" customHeight="1" x14ac:dyDescent="0.25">
      <c r="A7" s="65" t="s">
        <v>27</v>
      </c>
      <c r="B7" s="66"/>
      <c r="C7" s="27" t="s">
        <v>30</v>
      </c>
      <c r="D7" s="42">
        <v>1500000</v>
      </c>
      <c r="E7" s="44"/>
    </row>
    <row r="11" spans="1:5" x14ac:dyDescent="0.25">
      <c r="A11" s="15" t="s">
        <v>31</v>
      </c>
    </row>
    <row r="12" spans="1:5" x14ac:dyDescent="0.25">
      <c r="A12" s="14" t="s">
        <v>32</v>
      </c>
    </row>
    <row r="13" spans="1:5" x14ac:dyDescent="0.25">
      <c r="A13" s="14" t="s">
        <v>33</v>
      </c>
    </row>
    <row r="14" spans="1:5" x14ac:dyDescent="0.25">
      <c r="A14" s="14" t="s">
        <v>66</v>
      </c>
    </row>
    <row r="15" spans="1:5" x14ac:dyDescent="0.25">
      <c r="A15" s="14" t="s">
        <v>67</v>
      </c>
    </row>
    <row r="16" spans="1:5" x14ac:dyDescent="0.25">
      <c r="A16" s="14" t="s">
        <v>50</v>
      </c>
    </row>
    <row r="17" spans="1:1" x14ac:dyDescent="0.25">
      <c r="A17" s="14" t="s">
        <v>68</v>
      </c>
    </row>
  </sheetData>
  <protectedRanges>
    <protectedRange sqref="E5:E7" name="Discount"/>
  </protectedRanges>
  <mergeCells count="4">
    <mergeCell ref="A4:B4"/>
    <mergeCell ref="A5:B5"/>
    <mergeCell ref="A6:B6"/>
    <mergeCell ref="A7:B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54ADE4880E01841A5B9F88E95BBE4DB" ma:contentTypeVersion="13" ma:contentTypeDescription="Create a new document." ma:contentTypeScope="" ma:versionID="0b475c76a85a13284ee92a3de776de99">
  <xsd:schema xmlns:xsd="http://www.w3.org/2001/XMLSchema" xmlns:xs="http://www.w3.org/2001/XMLSchema" xmlns:p="http://schemas.microsoft.com/office/2006/metadata/properties" xmlns:ns3="3a5d3405-0be8-4fbc-a0bb-d9a953026449" xmlns:ns4="7898588b-6dcf-48a5-8d8f-6167c83829a1" targetNamespace="http://schemas.microsoft.com/office/2006/metadata/properties" ma:root="true" ma:fieldsID="4ce1e90307a08bae3c45e106250de9b1" ns3:_="" ns4:_="">
    <xsd:import namespace="3a5d3405-0be8-4fbc-a0bb-d9a953026449"/>
    <xsd:import namespace="7898588b-6dcf-48a5-8d8f-6167c83829a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EventHashCode" minOccurs="0"/>
                <xsd:element ref="ns3:MediaServiceGenerationTime" minOccurs="0"/>
                <xsd:element ref="ns3:MediaServiceDateTaken" minOccurs="0"/>
                <xsd:element ref="ns4:SharedWithUsers" minOccurs="0"/>
                <xsd:element ref="ns4:SharedWithDetails" minOccurs="0"/>
                <xsd:element ref="ns4:SharingHintHash"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5d3405-0be8-4fbc-a0bb-d9a9530264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898588b-6dcf-48a5-8d8f-6167c83829a1"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DB1701-77B9-4866-A933-623A67EB63D0}">
  <ds:schemaRefs>
    <ds:schemaRef ds:uri="http://purl.org/dc/terms/"/>
    <ds:schemaRef ds:uri="http://schemas.microsoft.com/office/infopath/2007/PartnerControls"/>
    <ds:schemaRef ds:uri="http://schemas.microsoft.com/office/2006/documentManagement/types"/>
    <ds:schemaRef ds:uri="3a5d3405-0be8-4fbc-a0bb-d9a953026449"/>
    <ds:schemaRef ds:uri="http://purl.org/dc/elements/1.1/"/>
    <ds:schemaRef ds:uri="http://schemas.microsoft.com/office/2006/metadata/properties"/>
    <ds:schemaRef ds:uri="http://schemas.openxmlformats.org/package/2006/metadata/core-properties"/>
    <ds:schemaRef ds:uri="7898588b-6dcf-48a5-8d8f-6167c83829a1"/>
    <ds:schemaRef ds:uri="http://www.w3.org/XML/1998/namespace"/>
    <ds:schemaRef ds:uri="http://purl.org/dc/dcmitype/"/>
  </ds:schemaRefs>
</ds:datastoreItem>
</file>

<file path=customXml/itemProps2.xml><?xml version="1.0" encoding="utf-8"?>
<ds:datastoreItem xmlns:ds="http://schemas.openxmlformats.org/officeDocument/2006/customXml" ds:itemID="{32EC70F3-9B82-4300-900F-C6C5CB4AFF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5d3405-0be8-4fbc-a0bb-d9a953026449"/>
    <ds:schemaRef ds:uri="7898588b-6dcf-48a5-8d8f-6167c83829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3890809-F622-466B-9ABE-680CB58592D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Information</vt:lpstr>
      <vt:lpstr>Summary </vt:lpstr>
      <vt:lpstr>Basket Of Goods</vt:lpstr>
      <vt:lpstr>Evaluation Scenario</vt:lpstr>
      <vt:lpstr>Discounts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Findlay, Scott</dc:creator>
  <cp:lastModifiedBy>Cunningham, Adrian</cp:lastModifiedBy>
  <dcterms:created xsi:type="dcterms:W3CDTF">2020-10-22T11:05:22Z</dcterms:created>
  <dcterms:modified xsi:type="dcterms:W3CDTF">2020-11-06T16:06:34Z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0x010100B54ADE4880E01841A5B9F88E95BBE4DB</vt:lpwstr>
  </property>
</Properties>
</file>